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Março.21\2ª Solicitação\BONFIM\"/>
    </mc:Choice>
  </mc:AlternateContent>
  <xr:revisionPtr revIDLastSave="0" documentId="13_ncr:1_{6253BF3F-5DED-4493-A391-878CC06784C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Bonfim!$B$2:$G$22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2" l="1"/>
  <c r="D9" i="2" l="1"/>
</calcChain>
</file>

<file path=xl/sharedStrings.xml><?xml version="1.0" encoding="utf-8"?>
<sst xmlns="http://schemas.openxmlformats.org/spreadsheetml/2006/main" count="87" uniqueCount="53">
  <si>
    <t>Total</t>
  </si>
  <si>
    <t>Data do Pagamento</t>
  </si>
  <si>
    <t>Fornecedor</t>
  </si>
  <si>
    <t>Valor</t>
  </si>
  <si>
    <t>Documento</t>
  </si>
  <si>
    <t>Comentário</t>
  </si>
  <si>
    <t>VIAR PAINÉIS ELÉTROCOS LTDA</t>
  </si>
  <si>
    <t>PROFORMA 3 - VIAR PAINÉIS - B</t>
  </si>
  <si>
    <t>POLITRON IND.COM. DE EQUIP. ELETRÔNICOS</t>
  </si>
  <si>
    <t>PF003 POLITRON- B</t>
  </si>
  <si>
    <t>GSL METALÚRGICA S/A</t>
  </si>
  <si>
    <t>AMAZON AÇO COMÉRCIO DE AÇO LTDA</t>
  </si>
  <si>
    <t>NF 187580 - AMAZON AÇO - B</t>
  </si>
  <si>
    <t>BALTEAU PRODUTOS ELETRICOS LTDA</t>
  </si>
  <si>
    <t>NF-39159 -BAUTEAU - B</t>
  </si>
  <si>
    <t>NF-38967-BAUTEAU - B</t>
  </si>
  <si>
    <t>NF-38968-BAUTEAU - B</t>
  </si>
  <si>
    <t>NF-38969-BAUTEAU - B</t>
  </si>
  <si>
    <t>NF-38970-BAUTEAU - B</t>
  </si>
  <si>
    <t>NF-38971-BAUTEAU - B</t>
  </si>
  <si>
    <t>PROFORMA 5 - GSL - B</t>
  </si>
  <si>
    <t>PROFORMA 7 - GSL - B</t>
  </si>
  <si>
    <t>SIEMENS INFRAESTRURURA E INDUSTRIA</t>
  </si>
  <si>
    <t>NF 14404- SIEMENS - B</t>
  </si>
  <si>
    <t>NF 22297- SIEMENS - B</t>
  </si>
  <si>
    <t>Painel de Sistema de Proteção e Controle</t>
  </si>
  <si>
    <t>ALMEIDA PRADO, C Z R B B V M &amp; L ADVOGADOS ASSOCIADOS</t>
  </si>
  <si>
    <t>Advogados</t>
  </si>
  <si>
    <t>NF 21439</t>
  </si>
  <si>
    <t>LYON ASSESSORIA, CONSULTORIA E SERVICOS DE NATUREZA EMPRESARIAL LTDA</t>
  </si>
  <si>
    <t>NF 245</t>
  </si>
  <si>
    <t>Assessoria</t>
  </si>
  <si>
    <t>FRAM CAPITAL DTVM SA</t>
  </si>
  <si>
    <t>Agente de Liquidação</t>
  </si>
  <si>
    <t>Recibo Nº 1034</t>
  </si>
  <si>
    <t>WALCZAK &amp; WALCZAK LTDA - PLANTARR PROJETOS E SOLUÇOES AMBIENTAIS</t>
  </si>
  <si>
    <t>Serviços de Silvicultura e Apoio Geral</t>
  </si>
  <si>
    <t>MIGLIORE, WATANABE, FIGUEIRA S</t>
  </si>
  <si>
    <t>NF 33</t>
  </si>
  <si>
    <t>NF 158</t>
  </si>
  <si>
    <t>NF 200212</t>
  </si>
  <si>
    <t>Materiais para Instalações Elétricas</t>
  </si>
  <si>
    <t>COPELI INDUSTRIA E COMERCIO DE MATERIAL ELETRICO LTDA</t>
  </si>
  <si>
    <t>BRUNO LUIZ ALVES DE BARROS PAINEIS</t>
  </si>
  <si>
    <t>Painéis</t>
  </si>
  <si>
    <t>Painéis de BT</t>
  </si>
  <si>
    <t>Estrutura Metálica</t>
  </si>
  <si>
    <t>Aço</t>
  </si>
  <si>
    <t>Transformadores de Correntes</t>
  </si>
  <si>
    <t>NF 004055</t>
  </si>
  <si>
    <t>Tipo</t>
  </si>
  <si>
    <t>Reembolso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</si>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</sst>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G30"/>
  <sheetViews>
    <sheetView showGridLines="0" tabSelected="1" topLeftCell="B1" zoomScaleNormal="100" workbookViewId="0">
      <pane ySplit="2" topLeftCell="A3" activePane="bottomLeft" state="frozen"/>
      <selection pane="bottomLeft" activeCell="D18" sqref="D17:D18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4.42578125" style="2" customWidth="1"/>
    <col min="4" max="4" width="20.7109375" style="2" customWidth="1"/>
    <col min="5" max="5" width="35.28515625" style="11" customWidth="1"/>
    <col min="6" max="6" width="43.85546875" style="1" customWidth="1"/>
    <col min="7" max="7" width="11" style="1" bestFit="1" customWidth="1"/>
    <col min="8" max="16384" width="9.140625" style="1" hidden="1"/>
  </cols>
  <sheetData>
    <row r="2" spans="2:7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20" t="s">
        <v>5</v>
      </c>
      <c r="G2" s="3" t="s">
        <v>50</v>
      </c>
    </row>
    <row r="3" spans="2:7" x14ac:dyDescent="0.25">
      <c r="B3" s="21">
        <v>44259</v>
      </c>
      <c r="C3" s="22" t="s">
        <v>35</v>
      </c>
      <c r="D3" s="23">
        <v>19297.13</v>
      </c>
      <c r="E3" s="24" t="s">
        <v>38</v>
      </c>
      <c r="F3" s="25" t="s">
        <v>36</v>
      </c>
      <c r="G3" s="26" t="s">
        <v>51</v>
      </c>
    </row>
    <row r="4" spans="2:7" x14ac:dyDescent="0.25">
      <c r="B4" s="21">
        <v>44260</v>
      </c>
      <c r="C4" s="22" t="s">
        <v>42</v>
      </c>
      <c r="D4" s="23">
        <v>74770.83</v>
      </c>
      <c r="E4" s="24" t="s">
        <v>40</v>
      </c>
      <c r="F4" s="25" t="s">
        <v>41</v>
      </c>
      <c r="G4" s="26" t="s">
        <v>51</v>
      </c>
    </row>
    <row r="5" spans="2:7" x14ac:dyDescent="0.25">
      <c r="B5" s="21">
        <v>44260</v>
      </c>
      <c r="C5" s="22" t="s">
        <v>43</v>
      </c>
      <c r="D5" s="23">
        <v>5748.36</v>
      </c>
      <c r="E5" s="24" t="s">
        <v>49</v>
      </c>
      <c r="F5" s="25" t="s">
        <v>44</v>
      </c>
      <c r="G5" s="26" t="s">
        <v>51</v>
      </c>
    </row>
    <row r="6" spans="2:7" x14ac:dyDescent="0.25">
      <c r="B6" s="21">
        <v>44260</v>
      </c>
      <c r="C6" s="22" t="s">
        <v>37</v>
      </c>
      <c r="D6" s="23">
        <v>7038.75</v>
      </c>
      <c r="E6" s="24" t="s">
        <v>39</v>
      </c>
      <c r="F6" s="25" t="s">
        <v>27</v>
      </c>
      <c r="G6" s="26" t="s">
        <v>51</v>
      </c>
    </row>
    <row r="7" spans="2:7" x14ac:dyDescent="0.25">
      <c r="B7" s="21">
        <v>44270</v>
      </c>
      <c r="C7" s="22" t="s">
        <v>6</v>
      </c>
      <c r="D7" s="23">
        <v>661600</v>
      </c>
      <c r="E7" s="24" t="s">
        <v>7</v>
      </c>
      <c r="F7" s="25" t="s">
        <v>44</v>
      </c>
      <c r="G7" s="26" t="s">
        <v>52</v>
      </c>
    </row>
    <row r="8" spans="2:7" x14ac:dyDescent="0.25">
      <c r="B8" s="21">
        <v>44270</v>
      </c>
      <c r="C8" s="22" t="s">
        <v>8</v>
      </c>
      <c r="D8" s="23">
        <v>279152.01</v>
      </c>
      <c r="E8" s="24" t="s">
        <v>9</v>
      </c>
      <c r="F8" s="25" t="s">
        <v>45</v>
      </c>
      <c r="G8" s="26" t="s">
        <v>52</v>
      </c>
    </row>
    <row r="9" spans="2:7" x14ac:dyDescent="0.25">
      <c r="B9" s="21">
        <v>44270</v>
      </c>
      <c r="C9" s="22" t="s">
        <v>10</v>
      </c>
      <c r="D9" s="23">
        <f>286769.16+95589.72</f>
        <v>382358.88</v>
      </c>
      <c r="E9" s="24" t="s">
        <v>20</v>
      </c>
      <c r="F9" s="25" t="s">
        <v>46</v>
      </c>
      <c r="G9" s="26" t="s">
        <v>52</v>
      </c>
    </row>
    <row r="10" spans="2:7" x14ac:dyDescent="0.25">
      <c r="B10" s="21">
        <v>44270</v>
      </c>
      <c r="C10" s="22" t="s">
        <v>10</v>
      </c>
      <c r="D10" s="23">
        <v>60204.95</v>
      </c>
      <c r="E10" s="24" t="s">
        <v>21</v>
      </c>
      <c r="F10" s="25" t="s">
        <v>46</v>
      </c>
      <c r="G10" s="26" t="s">
        <v>52</v>
      </c>
    </row>
    <row r="11" spans="2:7" x14ac:dyDescent="0.25">
      <c r="B11" s="21">
        <v>44270</v>
      </c>
      <c r="C11" s="22" t="s">
        <v>11</v>
      </c>
      <c r="D11" s="23">
        <v>300000.01</v>
      </c>
      <c r="E11" s="24" t="s">
        <v>12</v>
      </c>
      <c r="F11" s="25" t="s">
        <v>47</v>
      </c>
      <c r="G11" s="26" t="s">
        <v>52</v>
      </c>
    </row>
    <row r="12" spans="2:7" x14ac:dyDescent="0.25">
      <c r="B12" s="21">
        <v>44270</v>
      </c>
      <c r="C12" s="22" t="s">
        <v>13</v>
      </c>
      <c r="D12" s="23">
        <v>43808.4</v>
      </c>
      <c r="E12" s="24" t="s">
        <v>14</v>
      </c>
      <c r="F12" s="25" t="s">
        <v>48</v>
      </c>
      <c r="G12" s="26" t="s">
        <v>52</v>
      </c>
    </row>
    <row r="13" spans="2:7" x14ac:dyDescent="0.25">
      <c r="B13" s="21">
        <v>44270</v>
      </c>
      <c r="C13" s="22" t="s">
        <v>13</v>
      </c>
      <c r="D13" s="23">
        <v>61185.599999999999</v>
      </c>
      <c r="E13" s="24" t="s">
        <v>15</v>
      </c>
      <c r="F13" s="25" t="s">
        <v>48</v>
      </c>
      <c r="G13" s="26" t="s">
        <v>52</v>
      </c>
    </row>
    <row r="14" spans="2:7" x14ac:dyDescent="0.25">
      <c r="B14" s="21">
        <v>44270</v>
      </c>
      <c r="C14" s="22" t="s">
        <v>13</v>
      </c>
      <c r="D14" s="23">
        <v>31755.599999999999</v>
      </c>
      <c r="E14" s="24" t="s">
        <v>16</v>
      </c>
      <c r="F14" s="25" t="s">
        <v>48</v>
      </c>
      <c r="G14" s="26" t="s">
        <v>52</v>
      </c>
    </row>
    <row r="15" spans="2:7" x14ac:dyDescent="0.25">
      <c r="B15" s="21">
        <v>44270</v>
      </c>
      <c r="C15" s="22" t="s">
        <v>13</v>
      </c>
      <c r="D15" s="23">
        <v>61488</v>
      </c>
      <c r="E15" s="24" t="s">
        <v>17</v>
      </c>
      <c r="F15" s="25" t="s">
        <v>48</v>
      </c>
      <c r="G15" s="26" t="s">
        <v>52</v>
      </c>
    </row>
    <row r="16" spans="2:7" x14ac:dyDescent="0.25">
      <c r="B16" s="21">
        <v>44270</v>
      </c>
      <c r="C16" s="22" t="s">
        <v>13</v>
      </c>
      <c r="D16" s="23">
        <v>60883.199999999997</v>
      </c>
      <c r="E16" s="24" t="s">
        <v>18</v>
      </c>
      <c r="F16" s="25" t="s">
        <v>48</v>
      </c>
      <c r="G16" s="26" t="s">
        <v>52</v>
      </c>
    </row>
    <row r="17" spans="2:7" x14ac:dyDescent="0.25">
      <c r="B17" s="21">
        <v>44270</v>
      </c>
      <c r="C17" s="22" t="s">
        <v>13</v>
      </c>
      <c r="D17" s="23">
        <v>36216</v>
      </c>
      <c r="E17" s="24" t="s">
        <v>19</v>
      </c>
      <c r="F17" s="25" t="s">
        <v>48</v>
      </c>
      <c r="G17" s="26" t="s">
        <v>52</v>
      </c>
    </row>
    <row r="18" spans="2:7" x14ac:dyDescent="0.25">
      <c r="B18" s="21">
        <v>44270</v>
      </c>
      <c r="C18" s="22" t="s">
        <v>22</v>
      </c>
      <c r="D18" s="23">
        <v>2079.52</v>
      </c>
      <c r="E18" s="24" t="s">
        <v>23</v>
      </c>
      <c r="F18" s="25" t="s">
        <v>25</v>
      </c>
      <c r="G18" s="26" t="s">
        <v>52</v>
      </c>
    </row>
    <row r="19" spans="2:7" x14ac:dyDescent="0.25">
      <c r="B19" s="21">
        <v>44270</v>
      </c>
      <c r="C19" s="22" t="s">
        <v>22</v>
      </c>
      <c r="D19" s="23">
        <v>102197.75</v>
      </c>
      <c r="E19" s="24" t="s">
        <v>24</v>
      </c>
      <c r="F19" s="25" t="s">
        <v>25</v>
      </c>
      <c r="G19" s="26" t="s">
        <v>52</v>
      </c>
    </row>
    <row r="20" spans="2:7" x14ac:dyDescent="0.25">
      <c r="B20" s="21">
        <v>44270</v>
      </c>
      <c r="C20" s="22" t="s">
        <v>26</v>
      </c>
      <c r="D20" s="23">
        <v>20475.03</v>
      </c>
      <c r="E20" s="24" t="s">
        <v>28</v>
      </c>
      <c r="F20" s="25" t="s">
        <v>27</v>
      </c>
      <c r="G20" s="26" t="s">
        <v>52</v>
      </c>
    </row>
    <row r="21" spans="2:7" x14ac:dyDescent="0.25">
      <c r="B21" s="21">
        <v>44270</v>
      </c>
      <c r="C21" s="22" t="s">
        <v>29</v>
      </c>
      <c r="D21" s="23">
        <v>12500</v>
      </c>
      <c r="E21" s="24" t="s">
        <v>30</v>
      </c>
      <c r="F21" s="25" t="s">
        <v>31</v>
      </c>
      <c r="G21" s="26" t="s">
        <v>52</v>
      </c>
    </row>
    <row r="22" spans="2:7" x14ac:dyDescent="0.25">
      <c r="B22" s="21">
        <v>44270</v>
      </c>
      <c r="C22" s="22" t="s">
        <v>32</v>
      </c>
      <c r="D22" s="23">
        <v>1000</v>
      </c>
      <c r="E22" s="24" t="s">
        <v>34</v>
      </c>
      <c r="F22" s="25" t="s">
        <v>33</v>
      </c>
      <c r="G22" s="26" t="s">
        <v>52</v>
      </c>
    </row>
    <row r="23" spans="2:7" x14ac:dyDescent="0.25">
      <c r="B23" s="19"/>
      <c r="C23" s="18"/>
      <c r="D23" s="17"/>
      <c r="E23" s="15"/>
      <c r="F23" s="16"/>
    </row>
    <row r="24" spans="2:7" s="7" customFormat="1" x14ac:dyDescent="0.25">
      <c r="B24" s="3" t="s">
        <v>0</v>
      </c>
      <c r="C24" s="3"/>
      <c r="D24" s="6">
        <f>SUM(D3:D22)</f>
        <v>2223760.02</v>
      </c>
      <c r="E24" s="10"/>
      <c r="F24" s="5"/>
    </row>
    <row r="25" spans="2:7" x14ac:dyDescent="0.25">
      <c r="B25" s="14"/>
      <c r="D25" s="12"/>
    </row>
    <row r="26" spans="2:7" s="7" customFormat="1" x14ac:dyDescent="0.25">
      <c r="B26" s="13"/>
      <c r="C26" s="3"/>
      <c r="D26" s="6"/>
      <c r="E26" s="10"/>
      <c r="F26" s="5"/>
    </row>
    <row r="30" spans="2:7" x14ac:dyDescent="0.25">
      <c r="D30" s="8"/>
    </row>
  </sheetData>
  <autoFilter ref="B2:G22" xr:uid="{E839DDB3-F4BE-418A-8560-7C8501111DB6}"/>
  <phoneticPr fontId="3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2021-03-12T14:11:33Z</dcterms:modified>
</cp:coreProperties>
</file>